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Neurowetenschappen/"/>
    </mc:Choice>
  </mc:AlternateContent>
  <xr:revisionPtr revIDLastSave="7" documentId="13_ncr:1_{0688FD4F-A0E1-478B-8ED4-F3CD93F6879D}" xr6:coauthVersionLast="47" xr6:coauthVersionMax="47" xr10:uidLastSave="{E185ECC5-2EE3-4DA8-8DDC-98049FFD27EA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Q40" i="1"/>
  <c r="E39" i="1"/>
  <c r="F39" i="1"/>
  <c r="H39" i="1"/>
  <c r="J39" i="1"/>
  <c r="M39" i="1"/>
  <c r="N39" i="1"/>
</calcChain>
</file>

<file path=xl/sharedStrings.xml><?xml version="1.0" encoding="utf-8"?>
<sst xmlns="http://schemas.openxmlformats.org/spreadsheetml/2006/main" count="59" uniqueCount="58">
  <si>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</si>
  <si>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</si>
  <si>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</si>
  <si>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</si>
  <si>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</si>
  <si>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</si>
  <si>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</si>
  <si>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</si>
  <si>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</si>
  <si>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</si>
  <si>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</si>
  <si>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</si>
  <si>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</si>
  <si>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</si>
  <si>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</si>
  <si>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</si>
  <si>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</si>
  <si>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</si>
  <si>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</si>
  <si>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</si>
  <si>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</si>
  <si>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</si>
  <si>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</si>
  <si>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</si>
  <si>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Paspoorten =</t>
  </si>
  <si>
    <t>Neurowetenschappen</t>
  </si>
  <si>
    <t>Jurjen Broeke</t>
  </si>
  <si>
    <t>WN 2e Etage</t>
  </si>
  <si>
    <t>24 juni 21</t>
  </si>
  <si>
    <t>A-222</t>
  </si>
  <si>
    <t>1 kleine optische tafel (1m3)</t>
  </si>
  <si>
    <t>A-223</t>
  </si>
  <si>
    <t>1 x 19 Inchrek (1 m3)</t>
  </si>
  <si>
    <t>A-220</t>
  </si>
  <si>
    <t>2 x incubator ( 2m3)</t>
  </si>
  <si>
    <t>A-221</t>
  </si>
  <si>
    <t>A-218</t>
  </si>
  <si>
    <t>A-219</t>
  </si>
  <si>
    <t>Ruimte is leeg</t>
  </si>
  <si>
    <t>A-212</t>
  </si>
  <si>
    <t>A-217</t>
  </si>
  <si>
    <t>A-215</t>
  </si>
  <si>
    <t>A-213</t>
  </si>
  <si>
    <t>A-211</t>
  </si>
  <si>
    <t>A-209</t>
  </si>
  <si>
    <t>A-203</t>
  </si>
  <si>
    <t>4 x stikstoftank (4 m3)</t>
  </si>
  <si>
    <t>2 x microscoop op optische tafel klein</t>
  </si>
  <si>
    <t>B-204</t>
  </si>
  <si>
    <t>B-210</t>
  </si>
  <si>
    <t>2 x schakelkast (2m3)</t>
  </si>
  <si>
    <t>B-216</t>
  </si>
  <si>
    <t>2 x koelunit/ 1 x stikstoftank (3m3)</t>
  </si>
  <si>
    <t>1 x -150 vriezer (1m3)</t>
  </si>
  <si>
    <t>C-206</t>
  </si>
  <si>
    <t>1 x cryostaat (1m3)</t>
  </si>
  <si>
    <t>C-210</t>
  </si>
  <si>
    <t>Kuub =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</si>
</sst>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2" fillId="3" borderId="3" xfId="0" applyFont="1" applyFill="1" applyBorder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3809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98"/>
  <sheetViews>
    <sheetView tabSelected="1" view="pageLayout" zoomScaleNormal="100" workbookViewId="0">
      <selection activeCell="H40" sqref="H40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25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26</v>
      </c>
      <c r="D6" s="9"/>
      <c r="E6" s="9"/>
      <c r="F6" s="9"/>
      <c r="G6" s="9"/>
      <c r="H6" s="9"/>
      <c r="I6" s="9"/>
      <c r="L6" s="2"/>
      <c r="M6" s="3"/>
      <c r="Q6" s="18" t="s">
        <v>24</v>
      </c>
    </row>
    <row r="7" spans="1:119" ht="15.75" customHeight="1" thickBot="1" x14ac:dyDescent="0.35">
      <c r="A7" s="8" t="s">
        <v>0</v>
      </c>
      <c r="B7" s="9" t="s">
        <v>27</v>
      </c>
      <c r="C7" s="9"/>
      <c r="D7" s="9"/>
      <c r="E7" s="9"/>
      <c r="F7" s="9"/>
      <c r="G7" s="9"/>
      <c r="H7" s="9"/>
      <c r="I7" s="9"/>
      <c r="L7" s="2"/>
      <c r="M7" s="3"/>
      <c r="Q7" s="18" t="s">
        <v>57</v>
      </c>
    </row>
    <row r="8" spans="1:119" ht="14.4" thickBot="1" x14ac:dyDescent="0.35">
      <c r="A8" s="8" t="s">
        <v>1</v>
      </c>
      <c r="B8" s="9" t="s">
        <v>28</v>
      </c>
      <c r="C8" s="9"/>
      <c r="D8" s="9"/>
      <c r="E8" s="10"/>
      <c r="F8" s="9"/>
      <c r="G8" s="9"/>
      <c r="H8" s="9"/>
      <c r="I8" s="9"/>
      <c r="L8" s="2"/>
      <c r="M8" s="3"/>
      <c r="Q8" s="20" t="s">
        <v>38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6" customFormat="1" ht="26.25" customHeight="1" x14ac:dyDescent="0.3">
      <c r="A11" s="16" t="s">
        <v>4</v>
      </c>
      <c r="B11" s="16" t="s">
        <v>17</v>
      </c>
      <c r="C11" s="16" t="s">
        <v>16</v>
      </c>
      <c r="D11" s="16" t="s">
        <v>10</v>
      </c>
      <c r="E11" s="16" t="s">
        <v>11</v>
      </c>
      <c r="F11" s="16" t="s">
        <v>2</v>
      </c>
      <c r="G11" s="16" t="s">
        <v>12</v>
      </c>
      <c r="H11" s="16" t="s">
        <v>18</v>
      </c>
      <c r="I11" s="16" t="s">
        <v>19</v>
      </c>
      <c r="J11" s="16" t="s">
        <v>20</v>
      </c>
      <c r="K11" s="16" t="s">
        <v>21</v>
      </c>
      <c r="L11" s="16" t="s">
        <v>13</v>
      </c>
      <c r="M11" s="16" t="s">
        <v>14</v>
      </c>
      <c r="N11" s="16" t="s">
        <v>23</v>
      </c>
      <c r="O11" s="16" t="s">
        <v>22</v>
      </c>
      <c r="P11" s="16" t="s">
        <v>15</v>
      </c>
      <c r="Q11" s="16" t="s">
        <v>8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</row>
    <row r="12" spans="1:119" s="12" customFormat="1" x14ac:dyDescent="0.3">
      <c r="A12" s="12" t="s">
        <v>29</v>
      </c>
      <c r="B12" s="13"/>
      <c r="C12" s="13"/>
      <c r="D12" s="13"/>
      <c r="E12" s="13">
        <v>2</v>
      </c>
      <c r="F12" s="13">
        <v>5</v>
      </c>
      <c r="G12" s="13"/>
      <c r="H12" s="13"/>
      <c r="I12" s="13"/>
      <c r="J12" s="13"/>
      <c r="K12" s="13"/>
      <c r="L12" s="13"/>
      <c r="M12" s="13"/>
      <c r="N12" s="13">
        <v>5</v>
      </c>
      <c r="O12" s="13"/>
      <c r="P12" s="13"/>
      <c r="Q12" s="13" t="s">
        <v>30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31</v>
      </c>
      <c r="B13" s="13"/>
      <c r="C13" s="13"/>
      <c r="D13" s="13"/>
      <c r="E13" s="13"/>
      <c r="F13" s="13">
        <v>12</v>
      </c>
      <c r="G13" s="13"/>
      <c r="H13" s="13"/>
      <c r="I13" s="13"/>
      <c r="J13" s="13"/>
      <c r="K13" s="13"/>
      <c r="L13" s="13"/>
      <c r="M13" s="13">
        <v>10</v>
      </c>
      <c r="N13" s="13"/>
      <c r="O13" s="13"/>
      <c r="P13" s="13"/>
      <c r="Q13" s="13" t="s">
        <v>32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A14" s="12" t="s">
        <v>33</v>
      </c>
      <c r="B14" s="13"/>
      <c r="C14" s="13"/>
      <c r="D14" s="13"/>
      <c r="E14" s="13"/>
      <c r="F14" s="13"/>
      <c r="G14" s="13"/>
      <c r="H14" s="13">
        <v>1</v>
      </c>
      <c r="I14" s="13"/>
      <c r="J14" s="13">
        <v>1</v>
      </c>
      <c r="K14" s="13"/>
      <c r="L14" s="13"/>
      <c r="M14" s="13">
        <v>10</v>
      </c>
      <c r="N14" s="13"/>
      <c r="O14" s="13"/>
      <c r="P14" s="13"/>
      <c r="Q14" s="13" t="s">
        <v>34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35</v>
      </c>
      <c r="B15" s="13"/>
      <c r="C15" s="13"/>
      <c r="D15" s="13"/>
      <c r="E15" s="13">
        <v>2</v>
      </c>
      <c r="F15" s="13">
        <v>4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9" t="s">
        <v>36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9" t="s">
        <v>37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A18" s="12" t="s">
        <v>39</v>
      </c>
      <c r="B18" s="13"/>
      <c r="C18" s="13"/>
      <c r="D18" s="13"/>
      <c r="E18" s="13"/>
      <c r="F18" s="13">
        <v>3</v>
      </c>
      <c r="G18" s="13"/>
      <c r="H18" s="13">
        <v>1</v>
      </c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40</v>
      </c>
      <c r="B19" s="13"/>
      <c r="C19" s="13"/>
      <c r="D19" s="13"/>
      <c r="E19" s="13">
        <v>4</v>
      </c>
      <c r="F19" s="13"/>
      <c r="G19" s="13"/>
      <c r="H19" s="13"/>
      <c r="I19" s="13"/>
      <c r="J19" s="13"/>
      <c r="K19" s="13"/>
      <c r="L19" s="13"/>
      <c r="M19" s="13">
        <v>10</v>
      </c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A20" s="12" t="s">
        <v>41</v>
      </c>
      <c r="B20" s="13"/>
      <c r="C20" s="13"/>
      <c r="D20" s="13"/>
      <c r="E20" s="13">
        <v>3</v>
      </c>
      <c r="F20" s="13"/>
      <c r="G20" s="13"/>
      <c r="H20" s="13"/>
      <c r="I20" s="13"/>
      <c r="J20" s="13"/>
      <c r="K20" s="13"/>
      <c r="L20" s="13"/>
      <c r="M20" s="13">
        <v>15</v>
      </c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42</v>
      </c>
      <c r="B21" s="13"/>
      <c r="C21" s="13"/>
      <c r="D21" s="13"/>
      <c r="E21" s="13">
        <v>4</v>
      </c>
      <c r="F21" s="13"/>
      <c r="G21" s="13"/>
      <c r="H21" s="13"/>
      <c r="I21" s="13"/>
      <c r="J21" s="13"/>
      <c r="K21" s="13"/>
      <c r="L21" s="13"/>
      <c r="M21" s="13">
        <v>20</v>
      </c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A22" s="12" t="s">
        <v>43</v>
      </c>
      <c r="B22" s="13"/>
      <c r="C22" s="13"/>
      <c r="D22" s="13"/>
      <c r="E22" s="13">
        <v>2</v>
      </c>
      <c r="F22" s="13"/>
      <c r="G22" s="13"/>
      <c r="H22" s="13"/>
      <c r="I22" s="13"/>
      <c r="J22" s="13"/>
      <c r="K22" s="13"/>
      <c r="L22" s="13"/>
      <c r="M22" s="13">
        <v>10</v>
      </c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A23" s="12" t="s">
        <v>44</v>
      </c>
      <c r="B23" s="13"/>
      <c r="C23" s="13"/>
      <c r="D23" s="13"/>
      <c r="E23" s="13"/>
      <c r="F23" s="13">
        <v>6</v>
      </c>
      <c r="G23" s="13"/>
      <c r="H23" s="13">
        <v>3</v>
      </c>
      <c r="I23" s="13"/>
      <c r="J23" s="13">
        <v>1</v>
      </c>
      <c r="K23" s="13"/>
      <c r="L23" s="13"/>
      <c r="M23" s="13">
        <v>15</v>
      </c>
      <c r="N23" s="13"/>
      <c r="O23" s="13"/>
      <c r="P23" s="13"/>
      <c r="Q23" s="13" t="s">
        <v>34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A24" s="12" t="s">
        <v>45</v>
      </c>
      <c r="B24" s="13"/>
      <c r="C24" s="13"/>
      <c r="D24" s="13"/>
      <c r="E24" s="13"/>
      <c r="F24" s="13">
        <v>10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 t="s">
        <v>46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 t="s">
        <v>47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A26" s="12" t="s">
        <v>48</v>
      </c>
      <c r="B26" s="13"/>
      <c r="C26" s="13"/>
      <c r="D26" s="13"/>
      <c r="E26" s="13"/>
      <c r="F26" s="13">
        <v>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A27" s="12" t="s">
        <v>49</v>
      </c>
      <c r="B27" s="13"/>
      <c r="C27" s="13"/>
      <c r="D27" s="13"/>
      <c r="E27" s="13">
        <v>2</v>
      </c>
      <c r="F27" s="13">
        <v>5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 t="s">
        <v>50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A28" s="12" t="s">
        <v>51</v>
      </c>
      <c r="B28" s="13"/>
      <c r="C28" s="13"/>
      <c r="D28" s="13"/>
      <c r="E28" s="13"/>
      <c r="F28" s="13"/>
      <c r="G28" s="13"/>
      <c r="H28" s="13">
        <v>1</v>
      </c>
      <c r="I28" s="13"/>
      <c r="J28" s="13"/>
      <c r="K28" s="13"/>
      <c r="L28" s="13"/>
      <c r="M28" s="13"/>
      <c r="N28" s="13"/>
      <c r="O28" s="13"/>
      <c r="P28" s="13"/>
      <c r="Q28" s="13" t="s">
        <v>52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 t="s">
        <v>53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A31" s="12" t="s">
        <v>54</v>
      </c>
      <c r="B31" s="13"/>
      <c r="C31" s="13"/>
      <c r="D31" s="13"/>
      <c r="E31" s="13">
        <v>10</v>
      </c>
      <c r="F31" s="13"/>
      <c r="G31" s="13"/>
      <c r="H31" s="13"/>
      <c r="I31" s="13"/>
      <c r="J31" s="13"/>
      <c r="K31" s="13"/>
      <c r="L31" s="13"/>
      <c r="M31" s="13"/>
      <c r="N31" s="13">
        <v>10</v>
      </c>
      <c r="O31" s="13"/>
      <c r="P31" s="13"/>
      <c r="Q31" s="13" t="s">
        <v>55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A32" s="12" t="s">
        <v>56</v>
      </c>
      <c r="B32" s="13"/>
      <c r="C32" s="13"/>
      <c r="D32" s="13"/>
      <c r="E32" s="13">
        <v>1</v>
      </c>
      <c r="F32" s="13"/>
      <c r="G32" s="13"/>
      <c r="H32" s="13"/>
      <c r="I32" s="13"/>
      <c r="J32" s="13"/>
      <c r="K32" s="13"/>
      <c r="L32" s="13"/>
      <c r="M32" s="13">
        <v>5</v>
      </c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5" customFormat="1" x14ac:dyDescent="0.3"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1:119" s="15" customFormat="1" x14ac:dyDescent="0.3"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1:119" s="15" customFormat="1" x14ac:dyDescent="0.3">
      <c r="A36" s="12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1:119" s="15" customFormat="1" x14ac:dyDescent="0.3"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1:119" s="15" customFormat="1" x14ac:dyDescent="0.3"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s="15" customFormat="1" x14ac:dyDescent="0.3">
      <c r="A39" s="12" t="s">
        <v>5</v>
      </c>
      <c r="E39" s="15">
        <f>SUM(E12:E38)</f>
        <v>30</v>
      </c>
      <c r="F39" s="15">
        <f>SUM(F12:F38)</f>
        <v>49</v>
      </c>
      <c r="H39" s="15">
        <f>SUM(H12:H38)</f>
        <v>6</v>
      </c>
      <c r="J39" s="15">
        <f>SUM(J12:J38)</f>
        <v>2</v>
      </c>
      <c r="M39" s="15">
        <f>SUM(M12:M38)</f>
        <v>95</v>
      </c>
      <c r="N39" s="15">
        <f>SUM(N12:N38)</f>
        <v>15</v>
      </c>
      <c r="Q39" s="15">
        <v>19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s="15" customFormat="1" x14ac:dyDescent="0.3">
      <c r="A40" s="12" t="s">
        <v>6</v>
      </c>
      <c r="E40" s="15">
        <v>10</v>
      </c>
      <c r="F40" s="15">
        <f>49*0.3333</f>
        <v>16.331699999999998</v>
      </c>
      <c r="H40" s="15">
        <v>6</v>
      </c>
      <c r="J40" s="15">
        <v>2</v>
      </c>
      <c r="M40" s="15">
        <v>19</v>
      </c>
      <c r="N40" s="15">
        <v>3</v>
      </c>
      <c r="Q40" s="12">
        <f>SUM(B40:P40)+Q39</f>
        <v>75.331699999999998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s="15" customFormat="1" x14ac:dyDescent="0.3">
      <c r="A41" s="14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s="15" customFormat="1" x14ac:dyDescent="0.3">
      <c r="A42" s="14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s="15" customForma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s="15" customFormat="1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s="15" customFormat="1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D104F8FD-CFE0-4BA2-B710-D187E3363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9E3C8C-F56E-404C-A6C2-02955B4749E6}"/>
</file>

<file path=customXml/itemProps3.xml><?xml version="1.0" encoding="utf-8"?>
<ds:datastoreItem xmlns:ds="http://schemas.openxmlformats.org/officeDocument/2006/customXml" ds:itemID="{13849512-FB2B-4B00-BE54-FC4CDFE249FE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2024-03-05T08:18:32Z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9100</vt:r8>
  </property>
  <property fmtid="{D5CDD505-2E9C-101B-9397-08002B2CF9AE}" pid="4" name="MediaServiceImageTags">
    <vt:lpwstr/>
  </property>
</Properties>
</file>